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B615EF2-9701-4FCB-A2C3-121175405A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0" i="1" l="1"/>
  <c r="L10" i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V7" i="1"/>
  <c r="V8" i="1"/>
  <c r="V9" i="1"/>
  <c r="V10" i="1"/>
  <c r="V6" i="1"/>
  <c r="E10" i="1"/>
  <c r="E9" i="1"/>
  <c r="E8" i="1"/>
  <c r="E7" i="1"/>
  <c r="E6" i="1"/>
  <c r="G6" i="1" l="1"/>
  <c r="U10" i="1"/>
  <c r="Q10" i="1"/>
  <c r="K10" i="1"/>
  <c r="G10" i="1"/>
  <c r="T9" i="1"/>
  <c r="Q9" i="1"/>
  <c r="K9" i="1"/>
  <c r="G9" i="1"/>
  <c r="T8" i="1"/>
  <c r="U8" i="1" s="1"/>
  <c r="Q8" i="1"/>
  <c r="K8" i="1"/>
  <c r="G8" i="1"/>
  <c r="T7" i="1"/>
  <c r="U7" i="1" s="1"/>
  <c r="R7" i="1" s="1"/>
  <c r="Q7" i="1"/>
  <c r="K7" i="1"/>
  <c r="G7" i="1"/>
  <c r="T6" i="1"/>
  <c r="U6" i="1" s="1"/>
  <c r="R6" i="1" s="1"/>
  <c r="Q6" i="1"/>
  <c r="K6" i="1"/>
  <c r="U9" i="1" l="1"/>
  <c r="R9" i="1" s="1"/>
  <c r="R8" i="1"/>
</calcChain>
</file>

<file path=xl/sharedStrings.xml><?xml version="1.0" encoding="utf-8"?>
<sst xmlns="http://schemas.openxmlformats.org/spreadsheetml/2006/main" count="37" uniqueCount="24">
  <si>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</si>
  <si>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</si>
  <si>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</si>
  <si>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</si>
  <si>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</si>
  <si>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</si>
  <si>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</si>
  <si>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</si>
  <si>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</si>
  <si>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</si>
  <si>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</si>
  <si>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</si>
  <si>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</si>
  <si>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</si>
  <si>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33141202</t>
  </si>
  <si>
    <r>
      <t>ասեղային</t>
    </r>
    <r>
      <rPr>
        <sz val="10"/>
        <color rgb="FF000000"/>
        <rFont val="Calibri"/>
        <family val="2"/>
      </rPr>
      <t> </t>
    </r>
    <r>
      <rPr>
        <sz val="10"/>
        <color rgb="FF000000"/>
        <rFont val="GHEA Grapalat"/>
        <family val="3"/>
      </rPr>
      <t>էլեկտրոդ 1</t>
    </r>
  </si>
  <si>
    <r>
      <t>ասեղային</t>
    </r>
    <r>
      <rPr>
        <sz val="10"/>
        <color rgb="FF000000"/>
        <rFont val="Calibri"/>
        <family val="2"/>
      </rPr>
      <t> </t>
    </r>
    <r>
      <rPr>
        <sz val="10"/>
        <color rgb="FF000000"/>
        <rFont val="GHEA Grapalat"/>
        <family val="3"/>
      </rPr>
      <t>էլեկտրոդ 2</t>
    </r>
  </si>
  <si>
    <r>
      <t>ասեղային</t>
    </r>
    <r>
      <rPr>
        <sz val="10"/>
        <color rgb="FF000000"/>
        <rFont val="Calibri"/>
        <family val="2"/>
      </rPr>
      <t> </t>
    </r>
    <r>
      <rPr>
        <sz val="10"/>
        <color rgb="FF000000"/>
        <rFont val="GHEA Grapalat"/>
        <family val="3"/>
      </rPr>
      <t>էլեկտրոդ 3</t>
    </r>
  </si>
  <si>
    <r>
      <t>թիթեղային</t>
    </r>
    <r>
      <rPr>
        <sz val="10"/>
        <color rgb="FF000000"/>
        <rFont val="Calibri"/>
        <family val="2"/>
      </rPr>
      <t> </t>
    </r>
    <r>
      <rPr>
        <sz val="10"/>
        <color rgb="FF000000"/>
        <rFont val="GHEA Grapalat"/>
        <family val="3"/>
      </rPr>
      <t>էլեկտրոդ</t>
    </r>
  </si>
  <si>
    <t>33191180</t>
  </si>
  <si>
    <t>Բժշկական թախտ</t>
  </si>
  <si>
    <t>«ՍԻՈւն» ՍՊԸ</t>
  </si>
  <si>
    <t>«Յունիմեդ» ՍՊԸ</t>
  </si>
  <si>
    <t xml:space="preserve">ԱՁ Արթուր Ղալայան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</si>
</sst>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  <charset val="204"/>
    </font>
    <font>
      <sz val="10"/>
      <name val="GHEA Grapalat"/>
      <family val="3"/>
      <charset val="204"/>
    </font>
    <font>
      <sz val="10"/>
      <color rgb="FF000000"/>
      <name val="GHEA Grapalat"/>
      <family val="3"/>
      <charset val="204"/>
    </font>
    <font>
      <sz val="10"/>
      <color rgb="FF000000"/>
      <name val="Calibri"/>
      <family val="2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4" fontId="7" fillId="2" borderId="1" xfId="1" applyFont="1" applyFill="1" applyBorder="1" applyAlignment="1">
      <alignment vertical="center" wrapText="1"/>
    </xf>
    <xf numFmtId="164" fontId="7" fillId="2" borderId="1" xfId="1" applyFont="1" applyFill="1" applyBorder="1" applyAlignment="1">
      <alignment horizontal="center" vertical="center" wrapText="1"/>
    </xf>
    <xf numFmtId="164" fontId="9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6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"/>
  <sheetViews>
    <sheetView tabSelected="1" zoomScale="86" zoomScaleNormal="86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H25" sqref="H25"/>
    </sheetView>
  </sheetViews>
  <sheetFormatPr defaultColWidth="9.140625" defaultRowHeight="16.5" x14ac:dyDescent="0.3"/>
  <cols>
    <col min="1" max="1" width="14.85546875" style="5" customWidth="1"/>
    <col min="2" max="2" width="16.7109375" style="5" hidden="1" customWidth="1"/>
    <col min="3" max="3" width="50" style="5" customWidth="1"/>
    <col min="4" max="4" width="15.28515625" style="5" customWidth="1"/>
    <col min="5" max="5" width="18.42578125" style="5" customWidth="1"/>
    <col min="6" max="6" width="23" style="5" customWidth="1"/>
    <col min="7" max="11" width="22.140625" style="6" customWidth="1"/>
    <col min="12" max="12" width="22.42578125" style="6" customWidth="1"/>
    <col min="13" max="16" width="22.140625" style="6" customWidth="1"/>
    <col min="17" max="17" width="22.42578125" style="6" customWidth="1"/>
    <col min="18" max="21" width="22.140625" style="6" customWidth="1"/>
    <col min="22" max="22" width="23.140625" style="5" customWidth="1"/>
    <col min="23" max="16384" width="9.140625" style="5"/>
  </cols>
  <sheetData>
    <row r="1" spans="1:22" x14ac:dyDescent="0.3">
      <c r="A1" s="4"/>
    </row>
    <row r="2" spans="1:22" x14ac:dyDescent="0.3">
      <c r="A2" s="7" t="s">
        <v>4</v>
      </c>
      <c r="B2" s="7"/>
      <c r="C2" s="7"/>
      <c r="D2" s="7"/>
      <c r="E2" s="7"/>
      <c r="F2" s="7"/>
    </row>
    <row r="3" spans="1:22" ht="17.25" thickBot="1" x14ac:dyDescent="0.35"/>
    <row r="4" spans="1:22" x14ac:dyDescent="0.3">
      <c r="A4" s="23" t="s">
        <v>0</v>
      </c>
      <c r="B4" s="24"/>
      <c r="C4" s="24"/>
      <c r="D4" s="25" t="s">
        <v>10</v>
      </c>
      <c r="E4" s="26"/>
      <c r="F4" s="27"/>
      <c r="G4" s="28" t="s">
        <v>21</v>
      </c>
      <c r="H4" s="29"/>
      <c r="I4" s="29"/>
      <c r="J4" s="29"/>
      <c r="K4" s="30"/>
      <c r="L4" s="31" t="s">
        <v>22</v>
      </c>
      <c r="M4" s="32"/>
      <c r="N4" s="32"/>
      <c r="O4" s="32"/>
      <c r="P4" s="33"/>
      <c r="Q4" s="31" t="s">
        <v>23</v>
      </c>
      <c r="R4" s="32"/>
      <c r="S4" s="32"/>
      <c r="T4" s="32"/>
      <c r="U4" s="33"/>
    </row>
    <row r="5" spans="1:22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</row>
    <row r="6" spans="1:22" s="12" customFormat="1" x14ac:dyDescent="0.3">
      <c r="A6" s="16">
        <v>1</v>
      </c>
      <c r="B6" s="17" t="s">
        <v>14</v>
      </c>
      <c r="C6" s="18" t="s">
        <v>15</v>
      </c>
      <c r="D6" s="19">
        <v>25</v>
      </c>
      <c r="E6" s="20">
        <f>F6/D6</f>
        <v>3280</v>
      </c>
      <c r="F6" s="21">
        <v>82000</v>
      </c>
      <c r="G6" s="13">
        <f>+I6/$D6</f>
        <v>3280</v>
      </c>
      <c r="H6" s="14"/>
      <c r="I6" s="14">
        <v>82000</v>
      </c>
      <c r="J6" s="14"/>
      <c r="K6" s="15">
        <f>+J6+I6</f>
        <v>82000</v>
      </c>
      <c r="L6" s="1">
        <f>+N6/$D6</f>
        <v>0</v>
      </c>
      <c r="M6" s="2">
        <f t="shared" ref="M6:M9" si="0">+P6/$D6</f>
        <v>0</v>
      </c>
      <c r="N6" s="2"/>
      <c r="O6" s="2">
        <f t="shared" ref="O6:O9" si="1">+N6*0.2</f>
        <v>0</v>
      </c>
      <c r="P6" s="3">
        <f t="shared" ref="P6:P7" si="2">+O6+N6</f>
        <v>0</v>
      </c>
      <c r="Q6" s="1">
        <f>+S6/$D6</f>
        <v>0</v>
      </c>
      <c r="R6" s="2">
        <f t="shared" ref="R6:R9" si="3">+U6/$D6</f>
        <v>0</v>
      </c>
      <c r="S6" s="2"/>
      <c r="T6" s="2">
        <f t="shared" ref="T6:T9" si="4">+S6*0.2</f>
        <v>0</v>
      </c>
      <c r="U6" s="3">
        <f t="shared" ref="U6:U7" si="5">+T6+S6</f>
        <v>0</v>
      </c>
      <c r="V6" s="11">
        <f>+MIN(I6,S6)</f>
        <v>82000</v>
      </c>
    </row>
    <row r="7" spans="1:22" s="12" customFormat="1" x14ac:dyDescent="0.3">
      <c r="A7" s="22">
        <v>2</v>
      </c>
      <c r="B7" s="17" t="s">
        <v>14</v>
      </c>
      <c r="C7" s="18" t="s">
        <v>16</v>
      </c>
      <c r="D7" s="19">
        <v>25</v>
      </c>
      <c r="E7" s="20">
        <f>F7/D7</f>
        <v>3280</v>
      </c>
      <c r="F7" s="21">
        <v>82000</v>
      </c>
      <c r="G7" s="13">
        <f t="shared" ref="G7:G10" si="6">+I7/$D7</f>
        <v>3280</v>
      </c>
      <c r="H7" s="14"/>
      <c r="I7" s="14">
        <v>82000</v>
      </c>
      <c r="J7" s="14"/>
      <c r="K7" s="15">
        <f t="shared" ref="K7:K10" si="7">+J7+I7</f>
        <v>82000</v>
      </c>
      <c r="L7" s="1">
        <f t="shared" ref="L7:L10" si="8">+N7/$D7</f>
        <v>0</v>
      </c>
      <c r="M7" s="2">
        <f t="shared" si="0"/>
        <v>0</v>
      </c>
      <c r="N7" s="2"/>
      <c r="O7" s="2">
        <f t="shared" si="1"/>
        <v>0</v>
      </c>
      <c r="P7" s="3">
        <f t="shared" si="2"/>
        <v>0</v>
      </c>
      <c r="Q7" s="1">
        <f t="shared" ref="Q7:Q10" si="9">+S7/$D7</f>
        <v>0</v>
      </c>
      <c r="R7" s="2">
        <f t="shared" si="3"/>
        <v>0</v>
      </c>
      <c r="S7" s="2"/>
      <c r="T7" s="2">
        <f t="shared" si="4"/>
        <v>0</v>
      </c>
      <c r="U7" s="3">
        <f t="shared" si="5"/>
        <v>0</v>
      </c>
      <c r="V7" s="11">
        <f t="shared" ref="V7:V10" si="10">+MIN(I7,S7)</f>
        <v>82000</v>
      </c>
    </row>
    <row r="8" spans="1:22" s="12" customFormat="1" x14ac:dyDescent="0.3">
      <c r="A8" s="16">
        <v>3</v>
      </c>
      <c r="B8" s="17" t="s">
        <v>14</v>
      </c>
      <c r="C8" s="18" t="s">
        <v>17</v>
      </c>
      <c r="D8" s="19">
        <v>25</v>
      </c>
      <c r="E8" s="20">
        <f>F8/D8</f>
        <v>3280</v>
      </c>
      <c r="F8" s="21">
        <v>82000</v>
      </c>
      <c r="G8" s="13">
        <f t="shared" si="6"/>
        <v>3280</v>
      </c>
      <c r="H8" s="14"/>
      <c r="I8" s="14">
        <v>82000</v>
      </c>
      <c r="J8" s="14"/>
      <c r="K8" s="15">
        <f t="shared" si="7"/>
        <v>82000</v>
      </c>
      <c r="L8" s="1">
        <f t="shared" si="8"/>
        <v>0</v>
      </c>
      <c r="M8" s="2">
        <f t="shared" si="0"/>
        <v>0</v>
      </c>
      <c r="N8" s="2"/>
      <c r="O8" s="2">
        <f t="shared" si="1"/>
        <v>0</v>
      </c>
      <c r="P8" s="3">
        <f>+O8+N8</f>
        <v>0</v>
      </c>
      <c r="Q8" s="1">
        <f t="shared" si="9"/>
        <v>0</v>
      </c>
      <c r="R8" s="2">
        <f t="shared" si="3"/>
        <v>0</v>
      </c>
      <c r="S8" s="2"/>
      <c r="T8" s="2">
        <f t="shared" si="4"/>
        <v>0</v>
      </c>
      <c r="U8" s="3">
        <f>+T8+S8</f>
        <v>0</v>
      </c>
      <c r="V8" s="11">
        <f t="shared" si="10"/>
        <v>82000</v>
      </c>
    </row>
    <row r="9" spans="1:22" s="12" customFormat="1" x14ac:dyDescent="0.3">
      <c r="A9" s="22">
        <v>4</v>
      </c>
      <c r="B9" s="17" t="s">
        <v>14</v>
      </c>
      <c r="C9" s="18" t="s">
        <v>18</v>
      </c>
      <c r="D9" s="19">
        <v>2500</v>
      </c>
      <c r="E9" s="20">
        <f>F9/D9</f>
        <v>63.2</v>
      </c>
      <c r="F9" s="21">
        <v>158000</v>
      </c>
      <c r="G9" s="13">
        <f t="shared" si="6"/>
        <v>63.2</v>
      </c>
      <c r="H9" s="14"/>
      <c r="I9" s="14">
        <v>158000</v>
      </c>
      <c r="J9" s="14"/>
      <c r="K9" s="15">
        <f t="shared" si="7"/>
        <v>158000</v>
      </c>
      <c r="L9" s="1">
        <f t="shared" si="8"/>
        <v>0</v>
      </c>
      <c r="M9" s="2">
        <f t="shared" si="0"/>
        <v>0</v>
      </c>
      <c r="N9" s="2"/>
      <c r="O9" s="2">
        <f t="shared" si="1"/>
        <v>0</v>
      </c>
      <c r="P9" s="3">
        <f t="shared" ref="P9:P10" si="11">+O9+N9</f>
        <v>0</v>
      </c>
      <c r="Q9" s="1">
        <f t="shared" si="9"/>
        <v>0</v>
      </c>
      <c r="R9" s="2">
        <f t="shared" si="3"/>
        <v>0</v>
      </c>
      <c r="S9" s="2"/>
      <c r="T9" s="2">
        <f t="shared" si="4"/>
        <v>0</v>
      </c>
      <c r="U9" s="3">
        <f t="shared" ref="U9:U10" si="12">+T9+S9</f>
        <v>0</v>
      </c>
      <c r="V9" s="11">
        <f t="shared" si="10"/>
        <v>158000</v>
      </c>
    </row>
    <row r="10" spans="1:22" s="12" customFormat="1" x14ac:dyDescent="0.3">
      <c r="A10" s="16">
        <v>5</v>
      </c>
      <c r="B10" s="17" t="s">
        <v>19</v>
      </c>
      <c r="C10" s="18" t="s">
        <v>20</v>
      </c>
      <c r="D10" s="19">
        <v>6</v>
      </c>
      <c r="E10" s="20">
        <f>F10/D10</f>
        <v>55000</v>
      </c>
      <c r="F10" s="21">
        <v>330000</v>
      </c>
      <c r="G10" s="1">
        <f t="shared" si="6"/>
        <v>0</v>
      </c>
      <c r="H10" s="2"/>
      <c r="I10" s="2"/>
      <c r="J10" s="2"/>
      <c r="K10" s="3">
        <f t="shared" si="7"/>
        <v>0</v>
      </c>
      <c r="L10" s="1">
        <f t="shared" si="8"/>
        <v>47500</v>
      </c>
      <c r="M10" s="2"/>
      <c r="N10" s="2">
        <v>285000</v>
      </c>
      <c r="O10" s="2"/>
      <c r="P10" s="3">
        <f t="shared" si="11"/>
        <v>285000</v>
      </c>
      <c r="Q10" s="13">
        <f t="shared" si="9"/>
        <v>46500</v>
      </c>
      <c r="R10" s="14"/>
      <c r="S10" s="14">
        <v>279000</v>
      </c>
      <c r="T10" s="14"/>
      <c r="U10" s="15">
        <f t="shared" si="12"/>
        <v>279000</v>
      </c>
      <c r="V10" s="11">
        <f t="shared" si="10"/>
        <v>279000</v>
      </c>
    </row>
  </sheetData>
  <mergeCells count="5">
    <mergeCell ref="A4:C4"/>
    <mergeCell ref="D4:F4"/>
    <mergeCell ref="G4:K4"/>
    <mergeCell ref="Q4:U4"/>
    <mergeCell ref="L4:P4"/>
  </mergeCells>
  <conditionalFormatting sqref="G6 Q6:T6">
    <cfRule type="cellIs" dxfId="5" priority="12" operator="equal">
      <formula>$V6</formula>
    </cfRule>
    <cfRule type="cellIs" dxfId="4" priority="13" operator="equal">
      <formula>$V6</formula>
    </cfRule>
  </conditionalFormatting>
  <conditionalFormatting sqref="Q6:T7 G6:H9 J6:J9 Q8:U10">
    <cfRule type="cellIs" dxfId="3" priority="14" operator="equal">
      <formula>$V6</formula>
    </cfRule>
  </conditionalFormatting>
  <conditionalFormatting sqref="L6:O6">
    <cfRule type="cellIs" dxfId="2" priority="1" operator="equal">
      <formula>$V6</formula>
    </cfRule>
    <cfRule type="cellIs" dxfId="1" priority="2" operator="equal">
      <formula>$V6</formula>
    </cfRule>
  </conditionalFormatting>
  <conditionalFormatting sqref="L6:O7 L8:P10">
    <cfRule type="cellIs" dxfId="0" priority="3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2026-07-09T07:29:20Z</dcterms:modified>
</cp:coreProperties>
</file>